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<sst xmlns="http://schemas.openxmlformats.org/spreadsheetml/2006/main" count="279" uniqueCount="184">
  <si>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</si>
  <si>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</si>
  <si>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</si>
  <si>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</si>
  <si>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</si>
  <si>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</si>
  <si>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</si>
  <si>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</si>
  <si>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</si>
  <si>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</si>
  <si>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</si>
  <si>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</si>
  <si>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</si>
  <si>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</si>
  <si>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</si>
  <si>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</si>
  <si>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</si>
  <si>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</si>
  <si>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</si>
  <si>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</si>
  <si>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</si>
  <si>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</si>
  <si>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</si>
  <si>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</si>
  <si>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</si>
  <si>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</si>
  <si>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</si>
  <si>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</si>
  <si>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</si>
  <si>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</si>
  <si>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</si>
  <si>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</si>
  <si>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</si>
  <si>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</si>
  <si>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</si>
  <si>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</si>
  <si>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</si>
  <si>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</si>
  <si>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</si>
  <si>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</si>
  <si>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</si>
  <si>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</si>
  <si>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</si>
  <si>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</si>
  <si>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</si>
  <si>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</si>
  <si>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</si>
  <si>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</si>
  <si>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</si>
  <si>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</si>
  <si>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</si>
  <si>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</si>
  <si>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</si>
  <si>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</si>
  <si>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</si>
  <si>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</si>
  <si>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</si>
  <si>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</si>
  <si>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</si>
  <si>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</si>
  <si>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</si>
  <si>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</si>
  <si>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</si>
  <si>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</si>
  <si>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</si>
  <si>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</si>
  <si>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</si>
  <si>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</si>
  <si>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</si>
  <si>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</si>
  <si>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</si>
  <si>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</si>
  <si>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</si>
  <si>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</si>
  <si>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</si>
  <si>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</si>
  <si>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</si>
  <si>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</si>
  <si>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</si>
  <si>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</si>
  <si>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</si>
  <si>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</si>
  <si>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</si>
  <si>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</si>
  <si>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</si>
  <si>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</si>
  <si>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</si>
  <si>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</si>
  <si>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</si>
  <si>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</si>
  <si>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</si>
  <si>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</si>
  <si>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</si>
  <si>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</si>
  <si>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</si>
  <si>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</si>
  <si>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</si>
  <si>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</si>
  <si>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</si>
  <si>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</si>
  <si>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</si>
  <si>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</si>
  <si>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</si>
  <si>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</si>
  <si>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</si>
  <si>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</si>
  <si>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</si>
  <si>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</si>
  <si>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</si>
  <si>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</si>
  <si>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</si>
  <si>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</si>
  <si>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</si>
  <si>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</si>
  <si>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</si>
  <si>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</si>
  <si>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</si>
  <si>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</si>
  <si>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</si>
  <si>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</si>
  <si>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</si>
  <si>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</si>
  <si>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</si>
  <si>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</si>
  <si>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</si>
  <si>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</si>
  <si>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</si>
  <si>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</si>
  <si>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</si>
  <si>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</si>
  <si>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</si>
  <si>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</si>
  <si>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</si>
  <si>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</si>
  <si>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</si>
  <si>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</si>
  <si>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</si>
  <si>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</si>
  <si>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</si>
  <si>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</si>
  <si>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</si>
  <si>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</si>
  <si>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</si>
  <si>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</si>
  <si>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</si>
  <si>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</si>
  <si>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</si>
  <si>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</si>
  <si>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</si>
  <si>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</si>
  <si>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</si>
  <si>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</si>
  <si>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</si>
  <si>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</si>
  <si>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</si>
  <si>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</si>
  <si>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</si>
  <si>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</si>
  <si>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</si>
  <si>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</si>
  <si>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</si>
  <si>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</si>
  <si>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</si>
  <si>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</si>
  <si>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</si>
  <si>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</si>
  <si>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</si>
  <si>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</si>
  <si>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</si>
  <si>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</si>
  <si>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</si>
  <si>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</si>
  <si>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</si>
  <si>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</si>
  <si>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</si>
  <si>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</si>
  <si>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</si>
  <si>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2026</t>
  </si>
  <si>
    <t>Год раскрытия информации: 2026 год</t>
  </si>
  <si>
    <t>Электроснабжение ЭПУ потребителей в соответствии с договором на ТП № 3-43-25-0993 г. Лабинск</t>
  </si>
  <si>
    <t>P_Лб_25_ТП_016566</t>
  </si>
  <si>
    <t>ТП-167</t>
  </si>
  <si>
    <t>СИП-2 3х70+1х54,6</t>
  </si>
  <si>
    <t>Л7-23-2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</si>
</sst>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topLeftCell="A4" zoomScale="85" zoomScaleNormal="70" zoomScaleSheetLayoutView="8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178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179</v>
      </c>
      <c r="D19" s="129" t="s">
        <v>180</v>
      </c>
      <c r="E19" s="120" t="s">
        <v>161</v>
      </c>
      <c r="F19" s="121" t="s">
        <v>181</v>
      </c>
      <c r="G19" s="122" t="s">
        <v>162</v>
      </c>
      <c r="H19" s="122" t="s">
        <v>175</v>
      </c>
      <c r="I19" s="122" t="s">
        <v>177</v>
      </c>
      <c r="J19" s="121" t="s">
        <v>173</v>
      </c>
      <c r="K19" s="121" t="s">
        <v>182</v>
      </c>
      <c r="L19" s="121"/>
      <c r="M19" s="121"/>
      <c r="N19" s="123" t="s">
        <v>166</v>
      </c>
      <c r="O19" s="122" t="s">
        <v>162</v>
      </c>
      <c r="P19" s="132">
        <v>0.05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97.813519999999983</v>
      </c>
      <c r="V19" s="19" t="s">
        <v>7</v>
      </c>
    </row>
    <row r="20" spans="1:22" s="8" customFormat="1" ht="45.75" customHeight="1" x14ac:dyDescent="0.25">
      <c r="B20" s="127" t="s">
        <v>176</v>
      </c>
      <c r="C20" s="128" t="s">
        <v>179</v>
      </c>
      <c r="D20" s="129" t="s">
        <v>180</v>
      </c>
      <c r="E20" s="126" t="s">
        <v>164</v>
      </c>
      <c r="F20" s="121" t="s">
        <v>181</v>
      </c>
      <c r="G20" s="122" t="s">
        <v>162</v>
      </c>
      <c r="H20" s="122" t="s">
        <v>175</v>
      </c>
      <c r="I20" s="122" t="s">
        <v>177</v>
      </c>
      <c r="J20" s="121" t="s">
        <v>173</v>
      </c>
      <c r="K20" s="121" t="s">
        <v>182</v>
      </c>
      <c r="L20" s="124"/>
      <c r="M20" s="124"/>
      <c r="N20" s="123" t="s">
        <v>166</v>
      </c>
      <c r="O20" s="122" t="s">
        <v>162</v>
      </c>
      <c r="P20" s="132">
        <v>0.05</v>
      </c>
      <c r="Q20" s="123" t="s">
        <v>169</v>
      </c>
      <c r="R20" s="130" t="s">
        <v>183</v>
      </c>
      <c r="S20" s="131">
        <v>647.77</v>
      </c>
      <c r="T20" s="125">
        <v>1.1599999999999999</v>
      </c>
      <c r="U20" s="73">
        <f t="shared" ref="U20:U21" si="0">O20*P20*S20*T20</f>
        <v>37.570659999999997</v>
      </c>
      <c r="V20" s="19" t="s">
        <v>7</v>
      </c>
    </row>
    <row r="21" spans="1:22" s="84" customFormat="1" ht="63.75" customHeight="1" x14ac:dyDescent="0.25">
      <c r="B21" s="127" t="s">
        <v>176</v>
      </c>
      <c r="C21" s="128" t="s">
        <v>179</v>
      </c>
      <c r="D21" s="129" t="s">
        <v>180</v>
      </c>
      <c r="E21" s="126" t="s">
        <v>165</v>
      </c>
      <c r="F21" s="121" t="s">
        <v>181</v>
      </c>
      <c r="G21" s="122" t="s">
        <v>162</v>
      </c>
      <c r="H21" s="122" t="s">
        <v>175</v>
      </c>
      <c r="I21" s="122" t="s">
        <v>177</v>
      </c>
      <c r="J21" s="121" t="s">
        <v>173</v>
      </c>
      <c r="K21" s="124" t="s">
        <v>163</v>
      </c>
      <c r="L21" s="124"/>
      <c r="M21" s="124"/>
      <c r="N21" s="123" t="s">
        <v>166</v>
      </c>
      <c r="O21" s="124" t="s">
        <v>162</v>
      </c>
      <c r="P21" s="124" t="s">
        <v>170</v>
      </c>
      <c r="Q21" s="123" t="s">
        <v>171</v>
      </c>
      <c r="R21" s="123" t="s">
        <v>172</v>
      </c>
      <c r="S21" s="125">
        <v>234.03</v>
      </c>
      <c r="T21" s="125">
        <v>1</v>
      </c>
      <c r="U21" s="73">
        <f t="shared" si="0"/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369.41417999999999</v>
      </c>
      <c r="V22" s="19" t="s">
        <v>7</v>
      </c>
    </row>
    <row r="23" spans="1:22" ht="18.75" hidden="1" x14ac:dyDescent="0.25">
      <c r="B23" s="136" t="s">
        <v>73</v>
      </c>
      <c r="C23" s="136"/>
      <c r="D23" s="136"/>
      <c r="E23" s="136"/>
      <c r="F23" s="136"/>
      <c r="G23" s="136"/>
      <c r="H23" s="136"/>
      <c r="I23" s="136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4" t="s">
        <v>39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</row>
    <row r="30" spans="1:22" s="50" customFormat="1" hidden="1" x14ac:dyDescent="0.25">
      <c r="B30" s="146" t="s">
        <v>113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22" s="50" customFormat="1" hidden="1" x14ac:dyDescent="0.25">
      <c r="B31" s="147" t="s">
        <v>115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50" customFormat="1" ht="21" hidden="1" customHeight="1" x14ac:dyDescent="0.25">
      <c r="B32" s="144" t="s">
        <v>139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4" t="s">
        <v>65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</row>
    <row r="35" spans="2:21" s="50" customFormat="1" hidden="1" x14ac:dyDescent="0.25">
      <c r="B35" s="52"/>
      <c r="C35" s="144" t="s">
        <v>66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67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68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69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70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71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147" t="s">
        <v>44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2:21" s="50" customFormat="1" ht="36" hidden="1" customHeight="1" x14ac:dyDescent="0.25">
      <c r="B42" s="144" t="s">
        <v>40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0" customFormat="1" hidden="1" x14ac:dyDescent="0.25">
      <c r="B43" s="144" t="s">
        <v>41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116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57"/>
      <c r="C46" s="144" t="s">
        <v>78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77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79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80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81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82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83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88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84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86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87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145" t="s">
        <v>89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145" t="s">
        <v>64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118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119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3" customFormat="1" ht="35.25" hidden="1" customHeight="1" x14ac:dyDescent="0.25">
      <c r="B64" s="144" t="s">
        <v>122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t="34.5" hidden="1" customHeight="1" x14ac:dyDescent="0.25">
      <c r="B65" s="144" t="s">
        <v>123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5" sqref="B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176</v>
      </c>
      <c r="C15" s="128" t="s">
        <v>179</v>
      </c>
      <c r="D15" s="129" t="s">
        <v>180</v>
      </c>
      <c r="E15" s="108">
        <v>2025</v>
      </c>
      <c r="F15" s="108">
        <v>2026</v>
      </c>
      <c r="G15" s="101">
        <f>'20.1'!U22/1000</f>
        <v>0.36941417999999998</v>
      </c>
      <c r="H15" s="101">
        <f>G15*1.2</f>
        <v>0.44329701599999999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0.59258219420945069</v>
      </c>
      <c r="J15" s="102">
        <f>'20.2'!M20/1000</f>
        <v>0</v>
      </c>
      <c r="K15" s="102">
        <f>I15+J15</f>
        <v>0.59258219420945069</v>
      </c>
      <c r="L15" s="101"/>
      <c r="M15" s="104">
        <f>K15-L15</f>
        <v>0.59258219420945069</v>
      </c>
      <c r="N15" s="101">
        <v>0</v>
      </c>
      <c r="O15" s="103">
        <f>H15-N15</f>
        <v>0.44329701599999999</v>
      </c>
      <c r="P15" s="102">
        <f>SUM(Q15:W15)</f>
        <v>5.8420187999999998E-2</v>
      </c>
      <c r="Q15" s="109">
        <v>0</v>
      </c>
      <c r="R15" s="109">
        <v>0</v>
      </c>
      <c r="S15" s="109">
        <v>0</v>
      </c>
      <c r="T15" s="109">
        <v>5.8420187999999998E-2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2026-08-12T09:41:49Z</dcterms:modified>
</cp:coreProperties>
</file>